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ht 1" sheetId="1" r:id="rId4"/>
  </sheets>
  <definedNames/>
  <calcPr/>
  <extLst>
    <ext uri="GoogleSheetsCustomDataVersion1">
      <go:sheetsCustomData xmlns:go="http://customooxmlschemas.google.com/" r:id="rId5" roundtripDataSignature="AMtx7mgYsAFdn6rntXGWkS6U6yTs43xHTg=="/>
    </ext>
  </extLst>
</workbook>
</file>

<file path=xl/sharedStrings.xml><?xml version="1.0" encoding="utf-8"?>
<sst xmlns="http://schemas.openxmlformats.org/spreadsheetml/2006/main" count="60" uniqueCount="48">
  <si>
    <t>TOIDU NIMETUS</t>
  </si>
  <si>
    <t>Kõrvitsasupp ubadega</t>
  </si>
  <si>
    <t>portsjoni kaal g</t>
  </si>
  <si>
    <t>valmistatavaid portsjoneid kokku</t>
  </si>
  <si>
    <t>Retsepti kaal</t>
  </si>
  <si>
    <t>Valmistamise kaal</t>
  </si>
  <si>
    <t>Toiduained</t>
  </si>
  <si>
    <t>Ühik</t>
  </si>
  <si>
    <t>1 bruto</t>
  </si>
  <si>
    <t>Kao %</t>
  </si>
  <si>
    <t>1 neto</t>
  </si>
  <si>
    <t>x bruto</t>
  </si>
  <si>
    <t>x neto</t>
  </si>
  <si>
    <t>kõrvits</t>
  </si>
  <si>
    <t>kg</t>
  </si>
  <si>
    <t>punased Kidney oad vees (vedelikuta)</t>
  </si>
  <si>
    <t>odrakruubid</t>
  </si>
  <si>
    <t>porgand</t>
  </si>
  <si>
    <t>varsseller</t>
  </si>
  <si>
    <t>mugulsibul</t>
  </si>
  <si>
    <t>küüslauk</t>
  </si>
  <si>
    <t>beebispinat</t>
  </si>
  <si>
    <t>tomatipasta</t>
  </si>
  <si>
    <t>köögiviljapuljong</t>
  </si>
  <si>
    <t>l</t>
  </si>
  <si>
    <t>oliiviõli</t>
  </si>
  <si>
    <t>must jahvatatud pipar</t>
  </si>
  <si>
    <t>sool</t>
  </si>
  <si>
    <t xml:space="preserve">Serveerimiseks </t>
  </si>
  <si>
    <t>petersell</t>
  </si>
  <si>
    <t>Kokku:</t>
  </si>
  <si>
    <t>Mise en place</t>
  </si>
  <si>
    <t>1. Keeda köögiviljapuljong.</t>
  </si>
  <si>
    <t>2. Pese ja leota odrakruubid.</t>
  </si>
  <si>
    <t>3. Pese ja puhasta köögiviljad, küüslauk haki.</t>
  </si>
  <si>
    <r>
      <rPr>
        <rFont val="Calibri"/>
        <color theme="1"/>
        <sz val="12.0"/>
      </rPr>
      <t xml:space="preserve">4. Tükelda köögiviljad </t>
    </r>
    <r>
      <rPr>
        <rFont val="Calibri"/>
        <i/>
        <color theme="1"/>
        <sz val="12.0"/>
      </rPr>
      <t xml:space="preserve">brunoise </t>
    </r>
    <r>
      <rPr>
        <rFont val="Calibri"/>
        <color theme="1"/>
        <sz val="12.0"/>
      </rPr>
      <t>kuubikuteks.</t>
    </r>
  </si>
  <si>
    <t>5. Sorteeri ja puhasta spinat, pese ja tahenda. Haki ribadeks.</t>
  </si>
  <si>
    <t>4. Puhasta ja haki petersell.</t>
  </si>
  <si>
    <t>Valmistamine</t>
  </si>
  <si>
    <t>1. Leotatud odrakruubid keeda eraldi potis soolaga maitsestatud vees peaaegu</t>
  </si>
  <si>
    <t>pehmeks. Kurna.</t>
  </si>
  <si>
    <t>2. Kuumuta poti põhjas õlis porgand, sibul, seller ja küüslauk.</t>
  </si>
  <si>
    <t>3. Lisa tomatipasta, kuumuta läbi ja vala peale puljong.</t>
  </si>
  <si>
    <t>4. Kuumuta keema, lisa kõrvits, keeda kuni köögiviljad on poolpehmed.</t>
  </si>
  <si>
    <t xml:space="preserve">5. Viimasena lisa oad ja poolpehmed odrakruubid. Lase supil keema tõusta, </t>
  </si>
  <si>
    <t>lisa spinat ja keeda veel mõni minut. Kontrolli maitset.</t>
  </si>
  <si>
    <t xml:space="preserve">Serveerimine </t>
  </si>
  <si>
    <t>1. Eelsoojendatud supitaldrikus ma. +75°C hakitud petserselliga.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</si>
</sst>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"/>
  </numFmts>
  <fonts count="6">
    <font>
      <sz val="11.0"/>
      <color theme="1"/>
      <name val="Calibri"/>
      <scheme val="minor"/>
    </font>
    <font>
      <b/>
      <sz val="12.0"/>
      <color theme="1"/>
      <name val="Calibri"/>
    </font>
    <font/>
    <font>
      <sz val="12.0"/>
      <color theme="1"/>
      <name val="Calibri"/>
    </font>
    <font>
      <b/>
      <i/>
      <sz val="12.0"/>
      <color theme="1"/>
      <name val="Calibri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</fills>
  <borders count="1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top" wrapText="1"/>
    </xf>
    <xf borderId="2" fillId="0" fontId="2" numFmtId="0" xfId="0" applyBorder="1" applyFont="1"/>
    <xf borderId="1" fillId="0" fontId="1" numFmtId="0" xfId="0" applyAlignment="1" applyBorder="1" applyFont="1">
      <alignment horizontal="left" readingOrder="0" shrinkToFit="0" vertical="top" wrapText="1"/>
    </xf>
    <xf borderId="3" fillId="0" fontId="2" numFmtId="0" xfId="0" applyBorder="1" applyFont="1"/>
    <xf borderId="1" fillId="0" fontId="1" numFmtId="0" xfId="0" applyAlignment="1" applyBorder="1" applyFont="1">
      <alignment horizontal="center" shrinkToFit="0" wrapText="1"/>
    </xf>
    <xf borderId="1" fillId="0" fontId="1" numFmtId="3" xfId="0" applyAlignment="1" applyBorder="1" applyFont="1" applyNumberFormat="1">
      <alignment horizontal="center" readingOrder="0" shrinkToFit="0" wrapText="1"/>
    </xf>
    <xf borderId="4" fillId="0" fontId="3" numFmtId="0" xfId="0" applyBorder="1" applyFont="1"/>
    <xf borderId="1" fillId="0" fontId="1" numFmtId="0" xfId="0" applyAlignment="1" applyBorder="1" applyFont="1">
      <alignment horizontal="center" readingOrder="0" shrinkToFit="0" wrapText="1"/>
    </xf>
    <xf borderId="4" fillId="0" fontId="1" numFmtId="0" xfId="0" applyAlignment="1" applyBorder="1" applyFont="1">
      <alignment horizontal="center" shrinkToFit="0" wrapText="1"/>
    </xf>
    <xf borderId="4" fillId="3" fontId="1" numFmtId="0" xfId="0" applyAlignment="1" applyBorder="1" applyFill="1" applyFont="1">
      <alignment horizontal="center" shrinkToFit="0" wrapText="1"/>
    </xf>
    <xf borderId="4" fillId="0" fontId="1" numFmtId="0" xfId="0" applyAlignment="1" applyBorder="1" applyFont="1">
      <alignment shrinkToFit="0" wrapText="1"/>
    </xf>
    <xf borderId="4" fillId="0" fontId="3" numFmtId="0" xfId="0" applyAlignment="1" applyBorder="1" applyFont="1">
      <alignment horizontal="right" shrinkToFit="0" wrapText="1"/>
    </xf>
    <xf borderId="4" fillId="0" fontId="3" numFmtId="0" xfId="0" applyAlignment="1" applyBorder="1" applyFont="1">
      <alignment readingOrder="0"/>
    </xf>
    <xf borderId="4" fillId="3" fontId="3" numFmtId="164" xfId="0" applyAlignment="1" applyBorder="1" applyFont="1" applyNumberFormat="1">
      <alignment horizontal="right" shrinkToFit="0" wrapText="1"/>
    </xf>
    <xf borderId="4" fillId="0" fontId="3" numFmtId="1" xfId="0" applyAlignment="1" applyBorder="1" applyFont="1" applyNumberFormat="1">
      <alignment readingOrder="0"/>
    </xf>
    <xf borderId="4" fillId="0" fontId="3" numFmtId="164" xfId="0" applyAlignment="1" applyBorder="1" applyFont="1" applyNumberFormat="1">
      <alignment readingOrder="0"/>
    </xf>
    <xf borderId="4" fillId="0" fontId="3" numFmtId="0" xfId="0" applyAlignment="1" applyBorder="1" applyFont="1">
      <alignment readingOrder="0" shrinkToFit="0" wrapText="1"/>
    </xf>
    <xf borderId="4" fillId="0" fontId="3" numFmtId="1" xfId="0" applyBorder="1" applyFont="1" applyNumberFormat="1"/>
    <xf borderId="4" fillId="0" fontId="3" numFmtId="164" xfId="0" applyAlignment="1" applyBorder="1" applyFont="1" applyNumberFormat="1">
      <alignment horizontal="right" readingOrder="0"/>
    </xf>
    <xf borderId="4" fillId="0" fontId="3" numFmtId="0" xfId="0" applyAlignment="1" applyBorder="1" applyFont="1">
      <alignment horizontal="right" readingOrder="0" shrinkToFit="0" wrapText="1"/>
    </xf>
    <xf borderId="4" fillId="0" fontId="3" numFmtId="164" xfId="0" applyBorder="1" applyFont="1" applyNumberFormat="1"/>
    <xf borderId="4" fillId="0" fontId="1" numFmtId="0" xfId="0" applyBorder="1" applyFont="1"/>
    <xf borderId="4" fillId="0" fontId="3" numFmtId="0" xfId="0" applyAlignment="1" applyBorder="1" applyFont="1">
      <alignment horizontal="left" shrinkToFit="0" vertical="top" wrapText="1"/>
    </xf>
    <xf borderId="0" fillId="0" fontId="3" numFmtId="0" xfId="0" applyFont="1"/>
    <xf borderId="5" fillId="0" fontId="3" numFmtId="0" xfId="0" applyBorder="1" applyFont="1"/>
    <xf borderId="6" fillId="0" fontId="4" numFmtId="0" xfId="0" applyAlignment="1" applyBorder="1" applyFont="1">
      <alignment shrinkToFit="0" wrapText="1"/>
    </xf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0" fillId="0" fontId="3" numFmtId="0" xfId="0" applyAlignment="1" applyFont="1">
      <alignment readingOrder="0"/>
    </xf>
    <xf borderId="9" fillId="0" fontId="3" numFmtId="0" xfId="0" applyBorder="1" applyFont="1"/>
    <xf borderId="0" fillId="0" fontId="3" numFmtId="0" xfId="0" applyAlignment="1" applyFont="1">
      <alignment readingOrder="0" shrinkToFit="0" wrapText="1"/>
    </xf>
    <xf borderId="0" fillId="0" fontId="1" numFmtId="0" xfId="0" applyAlignment="1" applyFont="1">
      <alignment shrinkToFit="0" wrapText="1"/>
    </xf>
    <xf borderId="0" fillId="0" fontId="1" numFmtId="0" xfId="0" applyFont="1"/>
    <xf borderId="10" fillId="0" fontId="3" numFmtId="0" xfId="0" applyBorder="1" applyFont="1"/>
    <xf borderId="11" fillId="0" fontId="3" numFmtId="0" xfId="0" applyAlignment="1" applyBorder="1" applyFont="1">
      <alignment readingOrder="0"/>
    </xf>
    <xf borderId="11" fillId="0" fontId="3" numFmtId="0" xfId="0" applyBorder="1" applyFont="1"/>
    <xf borderId="12" fillId="0" fontId="3" numFmtId="0" xfId="0" applyBorder="1" applyFont="1"/>
    <xf borderId="0" fillId="0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21.86"/>
    <col customWidth="1" min="3" max="3" width="6.57"/>
    <col customWidth="1" min="4" max="4" width="10.14"/>
    <col customWidth="1" min="5" max="5" width="7.86"/>
    <col customWidth="1" min="6" max="6" width="9.57"/>
    <col customWidth="1" min="7" max="7" width="10.29"/>
    <col customWidth="1" min="8" max="8" width="10.0"/>
    <col customWidth="1" min="9" max="26" width="12.57"/>
  </cols>
  <sheetData>
    <row r="1" ht="15.75" customHeight="1">
      <c r="A1" s="1" t="s">
        <v>0</v>
      </c>
      <c r="B1" s="2"/>
      <c r="C1" s="3" t="s">
        <v>1</v>
      </c>
      <c r="D1" s="4"/>
      <c r="E1" s="4"/>
      <c r="F1" s="4"/>
      <c r="G1" s="4"/>
      <c r="H1" s="2"/>
    </row>
    <row r="2" ht="15.75" customHeight="1">
      <c r="A2" s="5" t="s">
        <v>2</v>
      </c>
      <c r="B2" s="2"/>
      <c r="C2" s="6">
        <v>250.0</v>
      </c>
      <c r="D2" s="4"/>
      <c r="E2" s="2"/>
      <c r="F2" s="7"/>
      <c r="G2" s="7"/>
      <c r="H2" s="7"/>
    </row>
    <row r="3" ht="15.75" customHeight="1">
      <c r="A3" s="5" t="s">
        <v>3</v>
      </c>
      <c r="B3" s="2"/>
      <c r="C3" s="8">
        <v>2.0</v>
      </c>
      <c r="D3" s="2"/>
      <c r="E3" s="7"/>
      <c r="F3" s="7"/>
      <c r="G3" s="7"/>
      <c r="H3" s="7"/>
    </row>
    <row r="4" ht="15.75" customHeight="1">
      <c r="A4" s="7"/>
      <c r="B4" s="7"/>
      <c r="C4" s="7"/>
      <c r="D4" s="5" t="s">
        <v>4</v>
      </c>
      <c r="E4" s="4"/>
      <c r="F4" s="2"/>
      <c r="G4" s="5" t="s">
        <v>5</v>
      </c>
      <c r="H4" s="2"/>
    </row>
    <row r="5" ht="15.75" customHeight="1">
      <c r="A5" s="7"/>
      <c r="B5" s="9" t="s">
        <v>6</v>
      </c>
      <c r="C5" s="9" t="s">
        <v>7</v>
      </c>
      <c r="D5" s="10" t="s">
        <v>8</v>
      </c>
      <c r="E5" s="11" t="s">
        <v>9</v>
      </c>
      <c r="F5" s="9" t="s">
        <v>10</v>
      </c>
      <c r="G5" s="10" t="s">
        <v>11</v>
      </c>
      <c r="H5" s="10" t="s">
        <v>12</v>
      </c>
    </row>
    <row r="6" ht="15.75" customHeight="1">
      <c r="A6" s="12">
        <v>1.0</v>
      </c>
      <c r="B6" s="13" t="s">
        <v>13</v>
      </c>
      <c r="C6" s="13" t="s">
        <v>14</v>
      </c>
      <c r="D6" s="14">
        <f t="shared" ref="D6:D18" si="1">100*F6/(100-E6)</f>
        <v>0.04285714286</v>
      </c>
      <c r="E6" s="15">
        <v>30.0</v>
      </c>
      <c r="F6" s="16">
        <v>0.03</v>
      </c>
      <c r="G6" s="14">
        <f t="shared" ref="G6:G18" si="2">D6*$C$3</f>
        <v>0.08571428571</v>
      </c>
      <c r="H6" s="14">
        <f t="shared" ref="H6:H18" si="3">F6*$C$3</f>
        <v>0.06</v>
      </c>
    </row>
    <row r="7" ht="30.75" customHeight="1">
      <c r="A7" s="12">
        <v>2.0</v>
      </c>
      <c r="B7" s="17" t="s">
        <v>15</v>
      </c>
      <c r="C7" s="13" t="s">
        <v>14</v>
      </c>
      <c r="D7" s="14">
        <f t="shared" si="1"/>
        <v>0.02</v>
      </c>
      <c r="E7" s="18"/>
      <c r="F7" s="19">
        <v>0.02</v>
      </c>
      <c r="G7" s="14">
        <f t="shared" si="2"/>
        <v>0.04</v>
      </c>
      <c r="H7" s="14">
        <f t="shared" si="3"/>
        <v>0.04</v>
      </c>
    </row>
    <row r="8" ht="15.75" customHeight="1">
      <c r="A8" s="12">
        <v>3.0</v>
      </c>
      <c r="B8" s="13" t="s">
        <v>16</v>
      </c>
      <c r="C8" s="13" t="s">
        <v>14</v>
      </c>
      <c r="D8" s="14">
        <f t="shared" si="1"/>
        <v>0.01</v>
      </c>
      <c r="E8" s="18"/>
      <c r="F8" s="16">
        <v>0.01</v>
      </c>
      <c r="G8" s="14">
        <f t="shared" si="2"/>
        <v>0.02</v>
      </c>
      <c r="H8" s="14">
        <f t="shared" si="3"/>
        <v>0.02</v>
      </c>
    </row>
    <row r="9" ht="16.5" customHeight="1">
      <c r="A9" s="12">
        <v>4.0</v>
      </c>
      <c r="B9" s="17" t="s">
        <v>17</v>
      </c>
      <c r="C9" s="13" t="s">
        <v>14</v>
      </c>
      <c r="D9" s="14">
        <f t="shared" si="1"/>
        <v>0.01875</v>
      </c>
      <c r="E9" s="15">
        <v>20.0</v>
      </c>
      <c r="F9" s="16">
        <v>0.015</v>
      </c>
      <c r="G9" s="14">
        <f t="shared" si="2"/>
        <v>0.0375</v>
      </c>
      <c r="H9" s="14">
        <f t="shared" si="3"/>
        <v>0.03</v>
      </c>
    </row>
    <row r="10" ht="15.75" customHeight="1">
      <c r="A10" s="12">
        <v>5.0</v>
      </c>
      <c r="B10" s="17" t="s">
        <v>18</v>
      </c>
      <c r="C10" s="13" t="s">
        <v>14</v>
      </c>
      <c r="D10" s="14">
        <f t="shared" si="1"/>
        <v>0.01333333333</v>
      </c>
      <c r="E10" s="15">
        <v>25.0</v>
      </c>
      <c r="F10" s="16">
        <v>0.01</v>
      </c>
      <c r="G10" s="14">
        <f t="shared" si="2"/>
        <v>0.02666666667</v>
      </c>
      <c r="H10" s="14">
        <f t="shared" si="3"/>
        <v>0.02</v>
      </c>
    </row>
    <row r="11" ht="16.5" customHeight="1">
      <c r="A11" s="20">
        <v>6.0</v>
      </c>
      <c r="B11" s="13" t="s">
        <v>19</v>
      </c>
      <c r="C11" s="13" t="s">
        <v>14</v>
      </c>
      <c r="D11" s="14">
        <f t="shared" si="1"/>
        <v>0.01785714286</v>
      </c>
      <c r="E11" s="15">
        <v>16.0</v>
      </c>
      <c r="F11" s="16">
        <v>0.015</v>
      </c>
      <c r="G11" s="14">
        <f t="shared" si="2"/>
        <v>0.03571428571</v>
      </c>
      <c r="H11" s="14">
        <f t="shared" si="3"/>
        <v>0.03</v>
      </c>
    </row>
    <row r="12" ht="16.5" customHeight="1">
      <c r="A12" s="20">
        <v>7.0</v>
      </c>
      <c r="B12" s="13" t="s">
        <v>20</v>
      </c>
      <c r="C12" s="13" t="s">
        <v>14</v>
      </c>
      <c r="D12" s="14">
        <f t="shared" si="1"/>
        <v>0.002564102564</v>
      </c>
      <c r="E12" s="15">
        <v>22.0</v>
      </c>
      <c r="F12" s="16">
        <v>0.002</v>
      </c>
      <c r="G12" s="14">
        <f t="shared" si="2"/>
        <v>0.005128205128</v>
      </c>
      <c r="H12" s="14">
        <f t="shared" si="3"/>
        <v>0.004</v>
      </c>
    </row>
    <row r="13" ht="16.5" customHeight="1">
      <c r="A13" s="20">
        <v>8.0</v>
      </c>
      <c r="B13" s="13" t="s">
        <v>21</v>
      </c>
      <c r="C13" s="13" t="s">
        <v>14</v>
      </c>
      <c r="D13" s="14">
        <f t="shared" si="1"/>
        <v>0.005263157895</v>
      </c>
      <c r="E13" s="15">
        <v>5.0</v>
      </c>
      <c r="F13" s="16">
        <v>0.005</v>
      </c>
      <c r="G13" s="14">
        <f t="shared" si="2"/>
        <v>0.01052631579</v>
      </c>
      <c r="H13" s="14">
        <f t="shared" si="3"/>
        <v>0.01</v>
      </c>
    </row>
    <row r="14" ht="16.5" customHeight="1">
      <c r="A14" s="20">
        <v>9.0</v>
      </c>
      <c r="B14" s="13" t="s">
        <v>22</v>
      </c>
      <c r="C14" s="13" t="s">
        <v>14</v>
      </c>
      <c r="D14" s="14">
        <f t="shared" si="1"/>
        <v>0.003</v>
      </c>
      <c r="E14" s="18"/>
      <c r="F14" s="16">
        <v>0.003</v>
      </c>
      <c r="G14" s="14">
        <f t="shared" si="2"/>
        <v>0.006</v>
      </c>
      <c r="H14" s="14">
        <f t="shared" si="3"/>
        <v>0.006</v>
      </c>
    </row>
    <row r="15" ht="16.5" customHeight="1">
      <c r="A15" s="20">
        <v>10.0</v>
      </c>
      <c r="B15" s="13" t="s">
        <v>23</v>
      </c>
      <c r="C15" s="13" t="s">
        <v>24</v>
      </c>
      <c r="D15" s="14">
        <f t="shared" si="1"/>
        <v>0.2</v>
      </c>
      <c r="E15" s="18"/>
      <c r="F15" s="21">
        <v>0.2</v>
      </c>
      <c r="G15" s="14">
        <f t="shared" si="2"/>
        <v>0.4</v>
      </c>
      <c r="H15" s="14">
        <f t="shared" si="3"/>
        <v>0.4</v>
      </c>
    </row>
    <row r="16" ht="15.75" customHeight="1">
      <c r="A16" s="20">
        <v>11.0</v>
      </c>
      <c r="B16" s="13" t="s">
        <v>25</v>
      </c>
      <c r="C16" s="13" t="s">
        <v>14</v>
      </c>
      <c r="D16" s="14">
        <f t="shared" si="1"/>
        <v>0.005</v>
      </c>
      <c r="E16" s="21"/>
      <c r="F16" s="16">
        <v>0.005</v>
      </c>
      <c r="G16" s="14">
        <f t="shared" si="2"/>
        <v>0.01</v>
      </c>
      <c r="H16" s="14">
        <f t="shared" si="3"/>
        <v>0.01</v>
      </c>
    </row>
    <row r="17" ht="15.75" customHeight="1">
      <c r="A17" s="20">
        <v>12.0</v>
      </c>
      <c r="B17" s="13" t="s">
        <v>26</v>
      </c>
      <c r="C17" s="13" t="s">
        <v>14</v>
      </c>
      <c r="D17" s="14">
        <f t="shared" si="1"/>
        <v>0</v>
      </c>
      <c r="E17" s="18"/>
      <c r="F17" s="16">
        <v>0.0</v>
      </c>
      <c r="G17" s="14">
        <f t="shared" si="2"/>
        <v>0</v>
      </c>
      <c r="H17" s="14">
        <f t="shared" si="3"/>
        <v>0</v>
      </c>
    </row>
    <row r="18" ht="15.75" customHeight="1">
      <c r="A18" s="20">
        <v>13.0</v>
      </c>
      <c r="B18" s="13" t="s">
        <v>27</v>
      </c>
      <c r="C18" s="13" t="s">
        <v>14</v>
      </c>
      <c r="D18" s="14">
        <f t="shared" si="1"/>
        <v>0</v>
      </c>
      <c r="E18" s="18"/>
      <c r="F18" s="21">
        <v>0.0</v>
      </c>
      <c r="G18" s="14">
        <f t="shared" si="2"/>
        <v>0</v>
      </c>
      <c r="H18" s="14">
        <f t="shared" si="3"/>
        <v>0</v>
      </c>
    </row>
    <row r="19" ht="15.75" customHeight="1">
      <c r="A19" s="12"/>
      <c r="B19" s="22" t="s">
        <v>28</v>
      </c>
      <c r="C19" s="7"/>
      <c r="D19" s="14"/>
      <c r="E19" s="21"/>
      <c r="F19" s="21"/>
      <c r="G19" s="14"/>
      <c r="H19" s="14"/>
    </row>
    <row r="20" ht="16.5" customHeight="1">
      <c r="A20" s="20">
        <v>14.0</v>
      </c>
      <c r="B20" s="23" t="s">
        <v>29</v>
      </c>
      <c r="C20" s="7" t="s">
        <v>14</v>
      </c>
      <c r="D20" s="14">
        <f>100*F20/(100-E20)</f>
        <v>0.001351351351</v>
      </c>
      <c r="E20" s="18">
        <v>26.0</v>
      </c>
      <c r="F20" s="21">
        <v>0.001</v>
      </c>
      <c r="G20" s="14">
        <f>D20*$C$3</f>
        <v>0.002702702703</v>
      </c>
      <c r="H20" s="14">
        <f>F20*$C$3</f>
        <v>0.002</v>
      </c>
    </row>
    <row r="21" ht="15.75" customHeight="1">
      <c r="A21" s="7"/>
      <c r="B21" s="11" t="s">
        <v>30</v>
      </c>
      <c r="C21" s="7"/>
      <c r="D21" s="7"/>
      <c r="E21" s="7"/>
      <c r="F21" s="14">
        <f>SUM(F6:F20)</f>
        <v>0.316</v>
      </c>
      <c r="G21" s="7"/>
      <c r="H21" s="14">
        <f>SUM(H6:H20)</f>
        <v>0.632</v>
      </c>
    </row>
    <row r="22" ht="15.75" customHeight="1">
      <c r="A22" s="24"/>
      <c r="B22" s="24"/>
      <c r="C22" s="24"/>
      <c r="D22" s="24"/>
      <c r="E22" s="24"/>
      <c r="F22" s="24"/>
      <c r="G22" s="24"/>
      <c r="H22" s="24"/>
    </row>
    <row r="23" ht="15.75" customHeight="1">
      <c r="A23" s="25"/>
      <c r="B23" s="26" t="s">
        <v>31</v>
      </c>
      <c r="C23" s="27"/>
      <c r="D23" s="27"/>
      <c r="E23" s="27"/>
      <c r="F23" s="27"/>
      <c r="G23" s="27"/>
      <c r="H23" s="28"/>
    </row>
    <row r="24" ht="15.75" customHeight="1">
      <c r="A24" s="29"/>
      <c r="B24" s="30" t="s">
        <v>32</v>
      </c>
      <c r="C24" s="24"/>
      <c r="D24" s="24"/>
      <c r="E24" s="24"/>
      <c r="F24" s="24"/>
      <c r="G24" s="24"/>
      <c r="H24" s="31"/>
    </row>
    <row r="25" ht="15.75" customHeight="1">
      <c r="A25" s="29"/>
      <c r="B25" s="30" t="s">
        <v>33</v>
      </c>
      <c r="C25" s="24"/>
      <c r="D25" s="24"/>
      <c r="E25" s="24"/>
      <c r="F25" s="24"/>
      <c r="G25" s="24"/>
      <c r="H25" s="31"/>
    </row>
    <row r="26" ht="15.75" customHeight="1">
      <c r="A26" s="29"/>
      <c r="B26" s="30" t="s">
        <v>34</v>
      </c>
      <c r="C26" s="24"/>
      <c r="D26" s="24"/>
      <c r="E26" s="24"/>
      <c r="F26" s="24"/>
      <c r="G26" s="24"/>
      <c r="H26" s="31"/>
    </row>
    <row r="27" ht="15.75" customHeight="1">
      <c r="A27" s="29"/>
      <c r="B27" s="32" t="s">
        <v>35</v>
      </c>
      <c r="G27" s="24"/>
      <c r="H27" s="31"/>
    </row>
    <row r="28" ht="15.75" customHeight="1">
      <c r="A28" s="29"/>
      <c r="B28" s="32" t="s">
        <v>36</v>
      </c>
      <c r="H28" s="31"/>
    </row>
    <row r="29" ht="15.75" customHeight="1">
      <c r="A29" s="29"/>
      <c r="B29" s="32" t="s">
        <v>37</v>
      </c>
      <c r="E29" s="24"/>
      <c r="F29" s="24"/>
      <c r="G29" s="24"/>
      <c r="H29" s="31"/>
    </row>
    <row r="30" ht="15.75" customHeight="1">
      <c r="A30" s="29"/>
      <c r="B30" s="33" t="s">
        <v>38</v>
      </c>
      <c r="C30" s="24"/>
      <c r="D30" s="24"/>
      <c r="E30" s="24"/>
      <c r="F30" s="24"/>
      <c r="G30" s="24"/>
      <c r="H30" s="31"/>
    </row>
    <row r="31" ht="15.75" customHeight="1">
      <c r="A31" s="29"/>
      <c r="B31" s="30" t="s">
        <v>39</v>
      </c>
      <c r="C31" s="24"/>
      <c r="D31" s="24"/>
      <c r="E31" s="24"/>
      <c r="F31" s="24"/>
      <c r="G31" s="24"/>
      <c r="H31" s="31"/>
    </row>
    <row r="32" ht="15.75" customHeight="1">
      <c r="A32" s="29"/>
      <c r="B32" s="30" t="s">
        <v>40</v>
      </c>
      <c r="C32" s="24"/>
      <c r="D32" s="24"/>
      <c r="E32" s="24"/>
      <c r="F32" s="24"/>
      <c r="G32" s="24"/>
      <c r="H32" s="31"/>
    </row>
    <row r="33" ht="15.75" customHeight="1">
      <c r="A33" s="29"/>
      <c r="B33" s="30" t="s">
        <v>41</v>
      </c>
      <c r="C33" s="24"/>
      <c r="D33" s="24"/>
      <c r="E33" s="24"/>
      <c r="F33" s="24"/>
      <c r="G33" s="24"/>
      <c r="H33" s="31"/>
    </row>
    <row r="34" ht="15.75" customHeight="1">
      <c r="A34" s="29"/>
      <c r="B34" s="30" t="s">
        <v>42</v>
      </c>
      <c r="C34" s="24"/>
      <c r="D34" s="24"/>
      <c r="E34" s="24"/>
      <c r="F34" s="24"/>
      <c r="G34" s="24"/>
      <c r="H34" s="31"/>
    </row>
    <row r="35" ht="15.75" customHeight="1">
      <c r="A35" s="29"/>
      <c r="B35" s="30" t="s">
        <v>43</v>
      </c>
      <c r="C35" s="24"/>
      <c r="D35" s="24"/>
      <c r="E35" s="24"/>
      <c r="F35" s="24"/>
      <c r="G35" s="24"/>
      <c r="H35" s="31"/>
    </row>
    <row r="36" ht="15.75" customHeight="1">
      <c r="A36" s="29"/>
      <c r="B36" s="30" t="s">
        <v>44</v>
      </c>
      <c r="C36" s="24"/>
      <c r="D36" s="24"/>
      <c r="E36" s="24"/>
      <c r="F36" s="24"/>
      <c r="G36" s="24"/>
      <c r="H36" s="31"/>
    </row>
    <row r="37" ht="15.0" customHeight="1">
      <c r="A37" s="29"/>
      <c r="B37" s="30" t="s">
        <v>45</v>
      </c>
      <c r="C37" s="24"/>
      <c r="D37" s="24"/>
      <c r="E37" s="24"/>
      <c r="F37" s="24"/>
      <c r="G37" s="24"/>
      <c r="H37" s="31"/>
    </row>
    <row r="38" ht="15.75" customHeight="1">
      <c r="A38" s="29"/>
      <c r="B38" s="34" t="s">
        <v>46</v>
      </c>
      <c r="C38" s="24"/>
      <c r="D38" s="24"/>
      <c r="E38" s="24"/>
      <c r="F38" s="24"/>
      <c r="G38" s="24"/>
      <c r="H38" s="31"/>
    </row>
    <row r="39" ht="15.75" customHeight="1">
      <c r="A39" s="35"/>
      <c r="B39" s="36" t="s">
        <v>47</v>
      </c>
      <c r="C39" s="37"/>
      <c r="D39" s="37"/>
      <c r="E39" s="37"/>
      <c r="F39" s="37"/>
      <c r="G39" s="37"/>
      <c r="H39" s="38"/>
    </row>
    <row r="40" ht="15.75" customHeight="1">
      <c r="A40" s="39"/>
      <c r="B40" s="39"/>
      <c r="C40" s="39"/>
      <c r="D40" s="39"/>
      <c r="E40" s="39"/>
      <c r="F40" s="39"/>
      <c r="G40" s="39"/>
      <c r="H40" s="39"/>
    </row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mergeCells count="11">
    <mergeCell ref="D4:F4"/>
    <mergeCell ref="B27:F27"/>
    <mergeCell ref="B28:G28"/>
    <mergeCell ref="B29:D29"/>
    <mergeCell ref="A1:B1"/>
    <mergeCell ref="C1:H1"/>
    <mergeCell ref="A2:B2"/>
    <mergeCell ref="C2:E2"/>
    <mergeCell ref="A3:B3"/>
    <mergeCell ref="C3:D3"/>
    <mergeCell ref="G4:H4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2022-10-03T06:53:53Z</dcterms:created>
  <dc:creator>Maarja Kusmin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0x0101008FFF36DB8843A8419AECA5FEBE0D1361</vt:lpwstr>
  </property>
</Properties>
</file>